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<sst xmlns="http://schemas.openxmlformats.org/spreadsheetml/2006/main" count="377" uniqueCount="233">
  <si>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</si>
  <si>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</si>
  <si>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</si>
  <si>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</si>
  <si>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</si>
  <si>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</si>
  <si>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</si>
  <si>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</si>
  <si>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</si>
  <si>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</si>
  <si>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</si>
  <si>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</si>
  <si>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</si>
  <si>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</si>
  <si>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</si>
  <si>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</si>
  <si>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</si>
  <si>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</si>
  <si>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</si>
  <si>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</si>
  <si>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</si>
  <si>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</si>
  <si>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</si>
  <si>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</si>
  <si>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</si>
  <si>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</si>
  <si>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</si>
  <si>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</si>
  <si>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</si>
  <si>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</si>
  <si>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</si>
  <si>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</si>
  <si>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</si>
  <si>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</si>
  <si>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</si>
  <si>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</si>
  <si>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</si>
  <si>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</si>
  <si>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</si>
  <si>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</si>
  <si>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</si>
  <si>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</si>
  <si>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</si>
  <si>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</si>
  <si>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</si>
  <si>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机关事业单位基本养老保险缴费支出</t>
  </si>
  <si>
    <t>机关事业单位职业年金缴费支出</t>
  </si>
  <si>
    <r>
      <rPr>
        <sz val="10"/>
        <color rgb="FF000000"/>
        <rFont val="Times New Roman"/>
        <charset val="134"/>
      </rPr>
      <t xml:space="preserve">    </t>
    </r>
    <r>
      <rPr>
        <sz val="10"/>
        <color rgb="FF000000"/>
        <rFont val="宋体"/>
        <charset val="134"/>
      </rPr>
      <t>其他社会保障和就业支出</t>
    </r>
  </si>
  <si>
    <r>
      <rPr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事业单位医疗</t>
    </r>
  </si>
  <si>
    <r>
      <rPr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事业运行</t>
    </r>
  </si>
  <si>
    <r>
      <rPr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住房公积金</t>
    </r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</si>
  <si>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</si>
  <si>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</si>
  <si>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</si>
  <si>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</si>
  <si>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</si>
  <si>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</si>
  <si>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</si>
  <si>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</si>
  <si>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</si>
  <si>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</si>
  <si>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</si>
  <si>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</si>
  <si>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</si>
  <si>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</si>
  <si>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</si>
  <si>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</si>
  <si>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</si>
  <si>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</si>
  <si>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</si>
  <si>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</si>
  <si>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</si>
  <si>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</si>
  <si>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</si>
  <si>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</si>
  <si>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</si>
  <si>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</si>
  <si>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</si>
  <si>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</si>
  <si>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</si>
  <si>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</si>
  <si>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</si>
  <si>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</si>
  <si>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</si>
  <si>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</si>
  <si>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</si>
  <si>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</si>
  <si>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</si>
  <si>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</si>
  <si>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</si>
  <si>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</si>
  <si>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</si>
  <si>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</si>
  <si>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</si>
  <si>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</si>
  <si>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</si>
  <si>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</si>
  <si>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</si>
  <si>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</si>
  <si>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</si>
  <si>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</si>
  <si>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</si>
  <si>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</si>
  <si>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</si>
  <si>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</si>
  <si>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</si>
  <si>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</si>
  <si>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</si>
  <si>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</si>
  <si>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</si>
  <si>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</si>
  <si>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</si>
  <si>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</si>
  <si>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</si>
  <si>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</si>
  <si>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</si>
  <si>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</si>
  <si>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</si>
  <si>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</si>
  <si>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</si>
  <si>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</si>
  <si>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</si>
  <si>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</si>
  <si>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</si>
  <si>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</si>
  <si>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</si>
  <si>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</si>
  <si>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</si>
  <si>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</si>
  <si>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</si>
  <si>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</si>
  <si>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</si>
  <si>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</si>
  <si>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</si>
  <si>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</si>
  <si>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</si>
  <si>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</si>
  <si>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</si>
  <si>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</si>
  <si>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</si>
  <si>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</si>
  <si>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</si>
  <si>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</si>
  <si>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</si>
  <si>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</si>
  <si>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</si>
  <si>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</si>
  <si>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</si>
  <si>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</si>
  <si>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</si>
  <si>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</si>
  <si>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</si>
  <si>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</si>
  <si>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</si>
  <si>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</si>
  <si>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</si>
  <si>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</si>
  <si>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</si>
  <si>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</si>
  <si>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</si>
  <si>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</si>
  <si>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</si>
  <si>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</si>
  <si>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</si>
  <si>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</si>
  <si>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</si>
  <si>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</si>
  <si>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</si>
  <si>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</si>
  <si>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</si>
  <si>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</si>
  <si>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</si>
  <si>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</si>
  <si>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</si>
  <si>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</si>
  <si>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</si>
  <si>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</si>
  <si>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</si>
  <si>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</si>
  <si>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</si>
  <si>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</si>
  <si>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</si>
  <si>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</si>
  <si>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</si>
  <si>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</si>
  <si>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</si>
  <si>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</si>
  <si>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</si>
  <si>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</si>
  <si>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</si>
  <si>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</si>
  <si>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</si>
  <si>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</si>
  <si>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</si>
  <si>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</si>
  <si>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</si>
  <si>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</si>
  <si>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</si>
  <si>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</si>
  <si>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</si>
  <si>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</si>
  <si>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</si>
  <si>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42  人，其中：在职人员  31  人，离退休人员11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</si>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</sst>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6" borderId="1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30" fillId="9" borderId="15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5" xfId="0" applyFont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5">
        <v>420.76</v>
      </c>
      <c r="C6" s="52" t="s">
        <v>7</v>
      </c>
      <c r="D6" s="25">
        <v>64.07</v>
      </c>
    </row>
    <row r="7" ht="21" customHeight="1" spans="1:4">
      <c r="A7" s="71" t="s">
        <v>8</v>
      </c>
      <c r="B7" s="25">
        <v>420.76</v>
      </c>
      <c r="C7" s="54" t="s">
        <v>9</v>
      </c>
      <c r="D7" s="25">
        <v>15.31</v>
      </c>
    </row>
    <row r="8" ht="21" customHeight="1" spans="1:4">
      <c r="A8" s="71" t="s">
        <v>10</v>
      </c>
      <c r="B8" s="24"/>
      <c r="C8" s="24" t="s">
        <v>11</v>
      </c>
      <c r="D8" s="55">
        <v>312.3</v>
      </c>
    </row>
    <row r="9" ht="21" customHeight="1" spans="1:4">
      <c r="A9" s="24" t="s">
        <v>12</v>
      </c>
      <c r="B9" s="24"/>
      <c r="C9" s="24" t="s">
        <v>13</v>
      </c>
      <c r="D9" s="55">
        <v>29.08</v>
      </c>
    </row>
    <row r="10" ht="21" customHeight="1" spans="1:4">
      <c r="A10" s="24" t="s">
        <v>14</v>
      </c>
      <c r="B10" s="24"/>
      <c r="C10" s="24" t="s">
        <v>15</v>
      </c>
      <c r="D10" s="23"/>
    </row>
    <row r="11" ht="21" customHeight="1" spans="1:4">
      <c r="A11" s="24" t="s">
        <v>16</v>
      </c>
      <c r="B11" s="24"/>
      <c r="C11" s="24" t="s">
        <v>17</v>
      </c>
      <c r="D11" s="23"/>
    </row>
    <row r="12" ht="21" customHeight="1" spans="1:4">
      <c r="A12" s="24" t="s">
        <v>18</v>
      </c>
      <c r="B12" s="24"/>
      <c r="C12" s="24"/>
      <c r="D12" s="23"/>
    </row>
    <row r="13" ht="21" customHeight="1" spans="1:4">
      <c r="A13" s="24" t="s">
        <v>19</v>
      </c>
      <c r="B13" s="24"/>
      <c r="C13" s="24"/>
      <c r="D13" s="23"/>
    </row>
    <row r="14" ht="21" customHeight="1" spans="1:4">
      <c r="A14" s="24" t="s">
        <v>20</v>
      </c>
      <c r="B14" s="24"/>
      <c r="C14" s="24"/>
      <c r="D14" s="23"/>
    </row>
    <row r="15" ht="21" customHeight="1" spans="1:4">
      <c r="A15" s="24"/>
      <c r="B15" s="24"/>
      <c r="C15" s="24"/>
      <c r="D15" s="23"/>
    </row>
    <row r="16" ht="21" customHeight="1" spans="1:4">
      <c r="A16" s="25" t="s">
        <v>21</v>
      </c>
      <c r="B16" s="25">
        <f>B6+B9+B10+B11+B12+B13+B14</f>
        <v>420.76</v>
      </c>
      <c r="C16" s="25" t="s">
        <v>22</v>
      </c>
      <c r="D16" s="25">
        <f>SUM(D6:D15)</f>
        <v>420.76</v>
      </c>
    </row>
    <row r="17" ht="21" customHeight="1" spans="1:4">
      <c r="A17" s="24" t="s">
        <v>23</v>
      </c>
      <c r="B17" s="43"/>
      <c r="C17" s="24" t="s">
        <v>24</v>
      </c>
      <c r="D17" s="24"/>
    </row>
    <row r="18" ht="21" customHeight="1" spans="1:4">
      <c r="A18" s="24" t="s">
        <v>25</v>
      </c>
      <c r="B18" s="43"/>
      <c r="C18" s="24"/>
      <c r="D18" s="24"/>
    </row>
    <row r="19" ht="21" customHeight="1" spans="1:4">
      <c r="A19" s="25" t="s">
        <v>26</v>
      </c>
      <c r="B19" s="25">
        <f>B16+B17+B18</f>
        <v>420.76</v>
      </c>
      <c r="C19" s="25" t="s">
        <v>27</v>
      </c>
      <c r="D19" s="25">
        <f>D16+D17</f>
        <v>420.76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workbookViewId="0">
      <selection activeCell="E7" sqref="E7:E16"/>
    </sheetView>
  </sheetViews>
  <sheetFormatPr defaultColWidth="9" defaultRowHeight="13.5"/>
  <cols>
    <col min="1" max="1" width="28.87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63"/>
      <c r="B5" s="63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63"/>
      <c r="P5" s="63"/>
    </row>
    <row r="6" s="31" customFormat="1" ht="119.25" customHeight="1" spans="1:16">
      <c r="A6" s="41"/>
      <c r="B6" s="41"/>
      <c r="C6" s="41"/>
      <c r="D6" s="33" t="s">
        <v>42</v>
      </c>
      <c r="E6" s="17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s="31" customFormat="1" ht="20" customHeight="1" spans="1:16">
      <c r="A7" s="42" t="s">
        <v>7</v>
      </c>
      <c r="B7" s="64">
        <v>64.07</v>
      </c>
      <c r="C7" s="64">
        <v>64.07</v>
      </c>
      <c r="D7" s="65">
        <v>64.07</v>
      </c>
      <c r="E7" s="44">
        <v>64.07</v>
      </c>
      <c r="F7" s="66"/>
      <c r="G7" s="41"/>
      <c r="H7" s="33"/>
      <c r="I7" s="33"/>
      <c r="J7" s="33"/>
      <c r="K7" s="41"/>
      <c r="L7" s="41"/>
      <c r="M7" s="41"/>
      <c r="N7" s="41"/>
      <c r="O7" s="41"/>
      <c r="P7" s="41"/>
    </row>
    <row r="8" ht="18" customHeight="1" spans="1:16">
      <c r="A8" s="46" t="s">
        <v>45</v>
      </c>
      <c r="B8" s="60">
        <f t="shared" ref="B8:B11" si="0">C8+O8+P8</f>
        <v>40.74</v>
      </c>
      <c r="C8" s="43">
        <f t="shared" ref="C8:C11" si="1">D8+G8+H8+K8+L8+M8+N8</f>
        <v>40.74</v>
      </c>
      <c r="D8" s="56">
        <f t="shared" ref="D8:D11" si="2">SUM(E8:F8)</f>
        <v>40.74</v>
      </c>
      <c r="E8" s="47">
        <v>40.74</v>
      </c>
      <c r="F8" s="45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6" t="s">
        <v>46</v>
      </c>
      <c r="B9" s="60">
        <f t="shared" si="0"/>
        <v>20.37</v>
      </c>
      <c r="C9" s="43">
        <f t="shared" si="1"/>
        <v>20.37</v>
      </c>
      <c r="D9" s="56">
        <f t="shared" si="2"/>
        <v>20.37</v>
      </c>
      <c r="E9" s="47">
        <v>20.37</v>
      </c>
      <c r="F9" s="45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9" t="s">
        <v>47</v>
      </c>
      <c r="B10" s="60">
        <f t="shared" si="0"/>
        <v>2.96</v>
      </c>
      <c r="C10" s="43">
        <f t="shared" si="1"/>
        <v>2.96</v>
      </c>
      <c r="D10" s="56">
        <f t="shared" si="2"/>
        <v>2.96</v>
      </c>
      <c r="E10" s="47">
        <v>2.96</v>
      </c>
      <c r="F10" s="45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6" t="s">
        <v>9</v>
      </c>
      <c r="B11" s="60">
        <f t="shared" si="0"/>
        <v>15.31</v>
      </c>
      <c r="C11" s="43">
        <f t="shared" si="1"/>
        <v>15.31</v>
      </c>
      <c r="D11" s="56">
        <f t="shared" si="2"/>
        <v>15.31</v>
      </c>
      <c r="E11" s="47">
        <v>15.31</v>
      </c>
      <c r="F11" s="45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6" t="s">
        <v>48</v>
      </c>
      <c r="B12" s="60">
        <f t="shared" ref="B12:B16" si="3">C12+O12+P12</f>
        <v>15.31</v>
      </c>
      <c r="C12" s="43">
        <f t="shared" ref="C12:C16" si="4">D12+G12+H12+K12+L12+M12+N12</f>
        <v>15.31</v>
      </c>
      <c r="D12" s="56">
        <f t="shared" ref="D12:D16" si="5">SUM(E12:F12)</f>
        <v>15.31</v>
      </c>
      <c r="E12" s="47">
        <v>15.31</v>
      </c>
      <c r="F12" s="45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6" t="s">
        <v>11</v>
      </c>
      <c r="B13" s="60">
        <f t="shared" si="3"/>
        <v>312.3</v>
      </c>
      <c r="C13" s="43">
        <f t="shared" si="4"/>
        <v>312.3</v>
      </c>
      <c r="D13" s="56">
        <f t="shared" si="5"/>
        <v>312.3</v>
      </c>
      <c r="E13" s="47">
        <v>312.3</v>
      </c>
      <c r="F13" s="45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6" t="s">
        <v>49</v>
      </c>
      <c r="B14" s="60">
        <f t="shared" si="3"/>
        <v>312.3</v>
      </c>
      <c r="C14" s="43">
        <f t="shared" si="4"/>
        <v>312.3</v>
      </c>
      <c r="D14" s="56">
        <f t="shared" si="5"/>
        <v>312.3</v>
      </c>
      <c r="E14" s="47">
        <v>312.3</v>
      </c>
      <c r="F14" s="45"/>
      <c r="G14" s="24"/>
      <c r="H14" s="24">
        <f>I14+J14</f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6" t="s">
        <v>13</v>
      </c>
      <c r="B15" s="67">
        <f t="shared" si="3"/>
        <v>29.08</v>
      </c>
      <c r="C15" s="57">
        <f t="shared" si="4"/>
        <v>29.08</v>
      </c>
      <c r="D15" s="58">
        <f t="shared" si="5"/>
        <v>29.08</v>
      </c>
      <c r="E15" s="47">
        <v>29.08</v>
      </c>
      <c r="F15" s="45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6" t="s">
        <v>50</v>
      </c>
      <c r="B16" s="67">
        <f t="shared" si="3"/>
        <v>29.08</v>
      </c>
      <c r="C16" s="57">
        <f t="shared" si="4"/>
        <v>29.08</v>
      </c>
      <c r="D16" s="58">
        <f t="shared" si="5"/>
        <v>29.08</v>
      </c>
      <c r="E16" s="47">
        <v>29.08</v>
      </c>
      <c r="F16" s="45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6"/>
      <c r="B17" s="57"/>
      <c r="C17" s="57"/>
      <c r="D17" s="58"/>
      <c r="E17" s="47"/>
      <c r="F17" s="45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6"/>
      <c r="B18" s="57"/>
      <c r="C18" s="57"/>
      <c r="D18" s="58"/>
      <c r="E18" s="47"/>
      <c r="F18" s="45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6"/>
      <c r="B19" s="57"/>
      <c r="C19" s="57"/>
      <c r="D19" s="58"/>
      <c r="E19" s="47"/>
      <c r="F19" s="45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6"/>
      <c r="B20" s="57"/>
      <c r="C20" s="57"/>
      <c r="D20" s="58"/>
      <c r="E20" s="47"/>
      <c r="F20" s="45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43"/>
      <c r="C21" s="43"/>
      <c r="D21" s="56"/>
      <c r="E21" s="43"/>
      <c r="F21" s="45"/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34</v>
      </c>
      <c r="B22" s="68">
        <f>C22+O21+P21</f>
        <v>420.76</v>
      </c>
      <c r="C22" s="68">
        <f>D22+G21+H21+K21+L21+M21+N21</f>
        <v>420.76</v>
      </c>
      <c r="D22" s="69">
        <v>420.76</v>
      </c>
      <c r="E22" s="47">
        <v>420.76</v>
      </c>
      <c r="F22" s="45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spans="5:5">
      <c r="E23" s="70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8"/>
  <sheetViews>
    <sheetView showZeros="0" workbookViewId="0">
      <selection activeCell="D6" sqref="D6:E15"/>
    </sheetView>
  </sheetViews>
  <sheetFormatPr defaultColWidth="9" defaultRowHeight="13.5"/>
  <cols>
    <col min="1" max="1" width="28.87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10">
      <c r="A4" s="33" t="s">
        <v>29</v>
      </c>
      <c r="B4" s="33" t="s">
        <v>30</v>
      </c>
      <c r="C4" s="33" t="s">
        <v>52</v>
      </c>
      <c r="D4" s="33"/>
      <c r="E4" s="33"/>
      <c r="F4" s="33" t="s">
        <v>53</v>
      </c>
      <c r="G4" s="33" t="s">
        <v>54</v>
      </c>
      <c r="H4" s="33" t="s">
        <v>55</v>
      </c>
      <c r="I4" s="61" t="s">
        <v>56</v>
      </c>
      <c r="J4" s="62"/>
    </row>
    <row r="5" s="31" customFormat="1" ht="40.5" customHeight="1" spans="1:10">
      <c r="A5" s="33"/>
      <c r="B5" s="33"/>
      <c r="C5" s="33" t="s">
        <v>34</v>
      </c>
      <c r="D5" s="17" t="s">
        <v>57</v>
      </c>
      <c r="E5" s="33" t="s">
        <v>58</v>
      </c>
      <c r="F5" s="33"/>
      <c r="G5" s="33"/>
      <c r="H5" s="33"/>
      <c r="I5" s="61"/>
      <c r="J5" s="62"/>
    </row>
    <row r="6" ht="15.75" customHeight="1" spans="1:9">
      <c r="A6" s="42" t="s">
        <v>7</v>
      </c>
      <c r="B6" s="43">
        <f t="shared" ref="B6:B11" si="0">C6+O6+P6</f>
        <v>64.07</v>
      </c>
      <c r="C6" s="56">
        <f t="shared" ref="C6:C11" si="1">D6+G6+H6+K6+L6+M6+N6</f>
        <v>64.07</v>
      </c>
      <c r="D6" s="44">
        <v>64.07</v>
      </c>
      <c r="E6" s="45"/>
      <c r="F6" s="24"/>
      <c r="G6" s="24"/>
      <c r="H6" s="24"/>
      <c r="I6" s="24"/>
    </row>
    <row r="7" ht="15.75" customHeight="1" spans="1:9">
      <c r="A7" s="46" t="s">
        <v>45</v>
      </c>
      <c r="B7" s="43">
        <f t="shared" si="0"/>
        <v>40.74</v>
      </c>
      <c r="C7" s="56">
        <f t="shared" si="1"/>
        <v>40.74</v>
      </c>
      <c r="D7" s="47">
        <v>40.74</v>
      </c>
      <c r="E7" s="45"/>
      <c r="F7" s="24"/>
      <c r="G7" s="24"/>
      <c r="H7" s="24"/>
      <c r="I7" s="24"/>
    </row>
    <row r="8" ht="15.75" customHeight="1" spans="1:9">
      <c r="A8" s="46" t="s">
        <v>46</v>
      </c>
      <c r="B8" s="43">
        <f t="shared" si="0"/>
        <v>20.37</v>
      </c>
      <c r="C8" s="56">
        <f t="shared" si="1"/>
        <v>20.37</v>
      </c>
      <c r="D8" s="47">
        <v>20.37</v>
      </c>
      <c r="E8" s="48"/>
      <c r="F8" s="45"/>
      <c r="G8" s="24"/>
      <c r="H8" s="24"/>
      <c r="I8" s="24"/>
    </row>
    <row r="9" ht="15.75" customHeight="1" spans="1:9">
      <c r="A9" s="49" t="s">
        <v>47</v>
      </c>
      <c r="B9" s="43">
        <f t="shared" si="0"/>
        <v>2.96</v>
      </c>
      <c r="C9" s="56">
        <f t="shared" si="1"/>
        <v>2.96</v>
      </c>
      <c r="D9" s="47">
        <v>2.96</v>
      </c>
      <c r="E9" s="48"/>
      <c r="F9" s="45"/>
      <c r="G9" s="24"/>
      <c r="H9" s="24"/>
      <c r="I9" s="24"/>
    </row>
    <row r="10" ht="15.75" customHeight="1" spans="1:9">
      <c r="A10" s="46" t="s">
        <v>9</v>
      </c>
      <c r="B10" s="43">
        <f t="shared" si="0"/>
        <v>15.31</v>
      </c>
      <c r="C10" s="56">
        <f t="shared" si="1"/>
        <v>15.31</v>
      </c>
      <c r="D10" s="47">
        <v>15.31</v>
      </c>
      <c r="E10" s="48"/>
      <c r="F10" s="45"/>
      <c r="G10" s="24"/>
      <c r="H10" s="24"/>
      <c r="I10" s="24"/>
    </row>
    <row r="11" ht="15.75" customHeight="1" spans="1:9">
      <c r="A11" s="46" t="s">
        <v>48</v>
      </c>
      <c r="B11" s="57">
        <f t="shared" si="0"/>
        <v>15.31</v>
      </c>
      <c r="C11" s="58">
        <f t="shared" si="1"/>
        <v>15.31</v>
      </c>
      <c r="D11" s="47">
        <v>15.31</v>
      </c>
      <c r="E11" s="48"/>
      <c r="F11" s="45"/>
      <c r="G11" s="24"/>
      <c r="H11" s="24"/>
      <c r="I11" s="24"/>
    </row>
    <row r="12" ht="15.75" customHeight="1" spans="1:9">
      <c r="A12" s="46" t="s">
        <v>11</v>
      </c>
      <c r="B12" s="43">
        <f t="shared" ref="B7:B28" si="2">C12+F12+G12+H12+I12</f>
        <v>312.3</v>
      </c>
      <c r="C12" s="56">
        <f t="shared" ref="C7:C28" si="3">SUM(D12:E12)</f>
        <v>312.3</v>
      </c>
      <c r="D12" s="47">
        <v>297.3</v>
      </c>
      <c r="E12" s="50">
        <v>15</v>
      </c>
      <c r="F12" s="45"/>
      <c r="G12" s="24"/>
      <c r="H12" s="24"/>
      <c r="I12" s="24"/>
    </row>
    <row r="13" ht="15.75" customHeight="1" spans="1:9">
      <c r="A13" s="46" t="s">
        <v>49</v>
      </c>
      <c r="B13" s="43">
        <f t="shared" si="2"/>
        <v>312.3</v>
      </c>
      <c r="C13" s="56">
        <f t="shared" si="3"/>
        <v>312.3</v>
      </c>
      <c r="D13" s="47">
        <v>297.3</v>
      </c>
      <c r="E13" s="50">
        <v>15</v>
      </c>
      <c r="F13" s="45"/>
      <c r="G13" s="24"/>
      <c r="H13" s="24"/>
      <c r="I13" s="24"/>
    </row>
    <row r="14" ht="15.75" customHeight="1" spans="1:9">
      <c r="A14" s="46" t="s">
        <v>13</v>
      </c>
      <c r="B14" s="43">
        <f t="shared" si="2"/>
        <v>29.08</v>
      </c>
      <c r="C14" s="56">
        <f t="shared" si="3"/>
        <v>29.08</v>
      </c>
      <c r="D14" s="47">
        <v>29.08</v>
      </c>
      <c r="E14" s="45"/>
      <c r="F14" s="45"/>
      <c r="G14" s="24"/>
      <c r="H14" s="24"/>
      <c r="I14" s="24"/>
    </row>
    <row r="15" ht="15.75" customHeight="1" spans="1:9">
      <c r="A15" s="46" t="s">
        <v>50</v>
      </c>
      <c r="B15" s="43">
        <f t="shared" si="2"/>
        <v>29.08</v>
      </c>
      <c r="C15" s="56">
        <f t="shared" si="3"/>
        <v>29.08</v>
      </c>
      <c r="D15" s="47">
        <v>29.08</v>
      </c>
      <c r="E15" s="45"/>
      <c r="F15" s="24"/>
      <c r="G15" s="24"/>
      <c r="H15" s="24"/>
      <c r="I15" s="24"/>
    </row>
    <row r="16" ht="15.75" customHeight="1" spans="1:9">
      <c r="A16" s="24"/>
      <c r="B16" s="24">
        <f t="shared" si="2"/>
        <v>0</v>
      </c>
      <c r="C16" s="52">
        <f t="shared" si="3"/>
        <v>0</v>
      </c>
      <c r="D16" s="59"/>
      <c r="E16" s="45"/>
      <c r="F16" s="24"/>
      <c r="G16" s="24"/>
      <c r="H16" s="24"/>
      <c r="I16" s="24"/>
    </row>
    <row r="17" ht="15.75" customHeight="1" spans="1:9">
      <c r="A17" s="24"/>
      <c r="B17" s="24">
        <f t="shared" si="2"/>
        <v>0</v>
      </c>
      <c r="C17" s="52">
        <f t="shared" si="3"/>
        <v>0</v>
      </c>
      <c r="D17" s="59"/>
      <c r="E17" s="45"/>
      <c r="F17" s="24"/>
      <c r="G17" s="24"/>
      <c r="H17" s="24"/>
      <c r="I17" s="24"/>
    </row>
    <row r="18" ht="15.75" customHeight="1" spans="1:9">
      <c r="A18" s="24"/>
      <c r="B18" s="24">
        <f t="shared" si="2"/>
        <v>0</v>
      </c>
      <c r="C18" s="52">
        <f t="shared" si="3"/>
        <v>0</v>
      </c>
      <c r="D18" s="59"/>
      <c r="E18" s="45"/>
      <c r="F18" s="24"/>
      <c r="G18" s="24"/>
      <c r="H18" s="24"/>
      <c r="I18" s="24"/>
    </row>
    <row r="19" ht="15.75" customHeight="1" spans="1:9">
      <c r="A19" s="24"/>
      <c r="B19" s="24">
        <f t="shared" si="2"/>
        <v>0</v>
      </c>
      <c r="C19" s="52">
        <f t="shared" si="3"/>
        <v>0</v>
      </c>
      <c r="D19" s="59"/>
      <c r="E19" s="45"/>
      <c r="F19" s="24"/>
      <c r="G19" s="24"/>
      <c r="H19" s="24"/>
      <c r="I19" s="24"/>
    </row>
    <row r="20" ht="15.75" customHeight="1" spans="1:9">
      <c r="A20" s="24"/>
      <c r="B20" s="24">
        <f t="shared" si="2"/>
        <v>0</v>
      </c>
      <c r="C20" s="52">
        <f t="shared" si="3"/>
        <v>0</v>
      </c>
      <c r="D20" s="59"/>
      <c r="E20" s="45"/>
      <c r="F20" s="24"/>
      <c r="G20" s="24"/>
      <c r="H20" s="24"/>
      <c r="I20" s="24"/>
    </row>
    <row r="21" ht="15.75" customHeight="1" spans="1:9">
      <c r="A21" s="24"/>
      <c r="B21" s="24">
        <f t="shared" si="2"/>
        <v>0</v>
      </c>
      <c r="C21" s="52">
        <f t="shared" si="3"/>
        <v>0</v>
      </c>
      <c r="D21" s="59"/>
      <c r="E21" s="45"/>
      <c r="F21" s="24"/>
      <c r="G21" s="24"/>
      <c r="H21" s="24"/>
      <c r="I21" s="24"/>
    </row>
    <row r="22" ht="15.75" customHeight="1" spans="1:9">
      <c r="A22" s="24"/>
      <c r="B22" s="24">
        <f t="shared" si="2"/>
        <v>0</v>
      </c>
      <c r="C22" s="52">
        <f t="shared" si="3"/>
        <v>0</v>
      </c>
      <c r="D22" s="59"/>
      <c r="E22" s="45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52">
        <f t="shared" si="3"/>
        <v>0</v>
      </c>
      <c r="D23" s="59"/>
      <c r="E23" s="45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52">
        <f t="shared" si="3"/>
        <v>0</v>
      </c>
      <c r="D24" s="59"/>
      <c r="E24" s="45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52">
        <f t="shared" si="3"/>
        <v>0</v>
      </c>
      <c r="D25" s="59"/>
      <c r="E25" s="45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52">
        <f t="shared" si="3"/>
        <v>0</v>
      </c>
      <c r="D26" s="59"/>
      <c r="E26" s="45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52">
        <f t="shared" si="3"/>
        <v>0</v>
      </c>
      <c r="D27" s="59"/>
      <c r="E27" s="45"/>
      <c r="F27" s="24"/>
      <c r="G27" s="24"/>
      <c r="H27" s="24"/>
      <c r="I27" s="24"/>
    </row>
    <row r="28" ht="15.75" customHeight="1" spans="1:9">
      <c r="A28" s="25" t="s">
        <v>34</v>
      </c>
      <c r="B28" s="43">
        <f t="shared" si="2"/>
        <v>420.76</v>
      </c>
      <c r="C28" s="56">
        <f t="shared" si="3"/>
        <v>420.76</v>
      </c>
      <c r="D28" s="43">
        <v>405.76</v>
      </c>
      <c r="E28" s="60">
        <f>SUM(E13:E27)</f>
        <v>15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16" sqref="D16:E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60</v>
      </c>
      <c r="F5" s="33" t="s">
        <v>61</v>
      </c>
    </row>
    <row r="6" ht="21.75" customHeight="1" spans="1:6">
      <c r="A6" s="24" t="s">
        <v>6</v>
      </c>
      <c r="B6" s="51">
        <v>420.76</v>
      </c>
      <c r="C6" s="52" t="s">
        <v>7</v>
      </c>
      <c r="D6" s="51">
        <f>E6+F6</f>
        <v>64.07</v>
      </c>
      <c r="E6" s="25">
        <v>64.07</v>
      </c>
      <c r="F6" s="53"/>
    </row>
    <row r="7" ht="21.75" customHeight="1" spans="1:6">
      <c r="A7" s="27" t="s">
        <v>8</v>
      </c>
      <c r="B7" s="51">
        <v>420.76</v>
      </c>
      <c r="C7" s="54" t="s">
        <v>9</v>
      </c>
      <c r="D7" s="51">
        <f t="shared" ref="D7:D20" si="0">E7+F7</f>
        <v>15.31</v>
      </c>
      <c r="E7" s="25">
        <v>15.31</v>
      </c>
      <c r="F7" s="53"/>
    </row>
    <row r="8" ht="21.75" customHeight="1" spans="1:6">
      <c r="A8" s="27" t="s">
        <v>10</v>
      </c>
      <c r="B8" s="53"/>
      <c r="C8" s="24" t="s">
        <v>11</v>
      </c>
      <c r="D8" s="51">
        <f t="shared" si="0"/>
        <v>312.3</v>
      </c>
      <c r="E8" s="55">
        <v>312.3</v>
      </c>
      <c r="F8" s="53"/>
    </row>
    <row r="9" ht="21.75" customHeight="1" spans="1:6">
      <c r="A9" s="24" t="s">
        <v>12</v>
      </c>
      <c r="B9" s="53"/>
      <c r="C9" s="24" t="s">
        <v>13</v>
      </c>
      <c r="D9" s="51">
        <f t="shared" si="0"/>
        <v>29.08</v>
      </c>
      <c r="E9" s="55">
        <v>29.08</v>
      </c>
      <c r="F9" s="53"/>
    </row>
    <row r="10" ht="21.75" customHeight="1" spans="1:6">
      <c r="A10" s="24"/>
      <c r="B10" s="53"/>
      <c r="C10" s="24"/>
      <c r="D10" s="53">
        <f t="shared" si="0"/>
        <v>0</v>
      </c>
      <c r="E10" s="53"/>
      <c r="F10" s="53"/>
    </row>
    <row r="11" ht="21.75" customHeight="1" spans="1:6">
      <c r="A11" s="24"/>
      <c r="B11" s="53"/>
      <c r="C11" s="24"/>
      <c r="D11" s="53">
        <f t="shared" si="0"/>
        <v>0</v>
      </c>
      <c r="E11" s="53"/>
      <c r="F11" s="53"/>
    </row>
    <row r="12" ht="21.75" customHeight="1" spans="1:6">
      <c r="A12" s="24"/>
      <c r="B12" s="53"/>
      <c r="C12" s="24"/>
      <c r="D12" s="53">
        <f t="shared" si="0"/>
        <v>0</v>
      </c>
      <c r="E12" s="53"/>
      <c r="F12" s="53"/>
    </row>
    <row r="13" ht="21.75" customHeight="1" spans="1:6">
      <c r="A13" s="24"/>
      <c r="B13" s="53"/>
      <c r="C13" s="24"/>
      <c r="D13" s="53">
        <f t="shared" si="0"/>
        <v>0</v>
      </c>
      <c r="E13" s="53"/>
      <c r="F13" s="53"/>
    </row>
    <row r="14" ht="21.75" customHeight="1" spans="1:6">
      <c r="A14" s="24"/>
      <c r="B14" s="53"/>
      <c r="C14" s="24"/>
      <c r="D14" s="53">
        <f t="shared" si="0"/>
        <v>0</v>
      </c>
      <c r="E14" s="53"/>
      <c r="F14" s="53"/>
    </row>
    <row r="15" ht="21.75" customHeight="1" spans="1:6">
      <c r="A15" s="24"/>
      <c r="B15" s="53"/>
      <c r="C15" s="24"/>
      <c r="D15" s="53">
        <f t="shared" si="0"/>
        <v>0</v>
      </c>
      <c r="E15" s="53"/>
      <c r="F15" s="53"/>
    </row>
    <row r="16" ht="21.75" customHeight="1" spans="1:6">
      <c r="A16" s="25" t="s">
        <v>21</v>
      </c>
      <c r="B16" s="51">
        <f>B6+B9</f>
        <v>420.76</v>
      </c>
      <c r="C16" s="25" t="s">
        <v>22</v>
      </c>
      <c r="D16" s="51">
        <f t="shared" si="0"/>
        <v>420.76</v>
      </c>
      <c r="E16" s="51">
        <f>SUM(E6:E15)</f>
        <v>420.76</v>
      </c>
      <c r="F16" s="53"/>
    </row>
    <row r="17" ht="21.75" customHeight="1" spans="1:6">
      <c r="A17" s="27" t="s">
        <v>25</v>
      </c>
      <c r="B17" s="53"/>
      <c r="C17" s="27" t="s">
        <v>24</v>
      </c>
      <c r="D17" s="51">
        <f t="shared" si="0"/>
        <v>0</v>
      </c>
      <c r="E17" s="51"/>
      <c r="F17" s="53"/>
    </row>
    <row r="18" ht="21.75" customHeight="1" spans="1:6">
      <c r="A18" s="27" t="s">
        <v>62</v>
      </c>
      <c r="B18" s="53"/>
      <c r="C18" s="24"/>
      <c r="D18" s="51">
        <f t="shared" si="0"/>
        <v>0</v>
      </c>
      <c r="E18" s="51"/>
      <c r="F18" s="53"/>
    </row>
    <row r="19" ht="21.75" customHeight="1" spans="1:6">
      <c r="A19" s="27" t="s">
        <v>63</v>
      </c>
      <c r="B19" s="53"/>
      <c r="C19" s="24"/>
      <c r="D19" s="51">
        <f t="shared" si="0"/>
        <v>0</v>
      </c>
      <c r="E19" s="51"/>
      <c r="F19" s="53"/>
    </row>
    <row r="20" ht="21.75" customHeight="1" spans="1:6">
      <c r="A20" s="25" t="s">
        <v>26</v>
      </c>
      <c r="B20" s="51">
        <f>B16+B17+B18+B19</f>
        <v>420.76</v>
      </c>
      <c r="C20" s="25" t="s">
        <v>27</v>
      </c>
      <c r="D20" s="51">
        <f t="shared" si="0"/>
        <v>420.76</v>
      </c>
      <c r="E20" s="51">
        <f t="shared" ref="E20:F20" si="1">E16+E17</f>
        <v>420.76</v>
      </c>
      <c r="F20" s="5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B21" sqref="B21:E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52</v>
      </c>
      <c r="D4" s="33"/>
      <c r="E4" s="33"/>
      <c r="F4" s="17" t="s">
        <v>53</v>
      </c>
    </row>
    <row r="5" s="31" customFormat="1" ht="27" customHeight="1" spans="1:6">
      <c r="A5" s="33"/>
      <c r="B5" s="33"/>
      <c r="C5" s="33" t="s">
        <v>34</v>
      </c>
      <c r="D5" s="33" t="s">
        <v>57</v>
      </c>
      <c r="E5" s="33" t="s">
        <v>58</v>
      </c>
      <c r="F5" s="41"/>
    </row>
    <row r="6" ht="18" customHeight="1" spans="1:6">
      <c r="A6" s="42" t="s">
        <v>7</v>
      </c>
      <c r="B6" s="43">
        <f>C6+F6</f>
        <v>64.07</v>
      </c>
      <c r="C6" s="43">
        <f>SUM(D6:E6)</f>
        <v>64.07</v>
      </c>
      <c r="D6" s="44">
        <v>64.07</v>
      </c>
      <c r="E6" s="45"/>
      <c r="F6" s="24"/>
    </row>
    <row r="7" ht="18" customHeight="1" spans="1:6">
      <c r="A7" s="46" t="s">
        <v>45</v>
      </c>
      <c r="B7" s="43">
        <f t="shared" ref="B7:B21" si="0">C7+F7</f>
        <v>40.74</v>
      </c>
      <c r="C7" s="43">
        <f t="shared" ref="C7:C21" si="1">SUM(D7:E7)</f>
        <v>40.74</v>
      </c>
      <c r="D7" s="47">
        <v>40.74</v>
      </c>
      <c r="E7" s="45"/>
      <c r="F7" s="24"/>
    </row>
    <row r="8" ht="18" customHeight="1" spans="1:6">
      <c r="A8" s="46" t="s">
        <v>46</v>
      </c>
      <c r="B8" s="43">
        <f t="shared" si="0"/>
        <v>20.37</v>
      </c>
      <c r="C8" s="43">
        <f t="shared" si="1"/>
        <v>20.37</v>
      </c>
      <c r="D8" s="47">
        <v>20.37</v>
      </c>
      <c r="E8" s="48"/>
      <c r="F8" s="24"/>
    </row>
    <row r="9" ht="18" customHeight="1" spans="1:6">
      <c r="A9" s="49" t="s">
        <v>47</v>
      </c>
      <c r="B9" s="43">
        <f t="shared" si="0"/>
        <v>2.96</v>
      </c>
      <c r="C9" s="43">
        <f t="shared" si="1"/>
        <v>2.96</v>
      </c>
      <c r="D9" s="47">
        <v>2.96</v>
      </c>
      <c r="E9" s="48"/>
      <c r="F9" s="24"/>
    </row>
    <row r="10" ht="18" customHeight="1" spans="1:6">
      <c r="A10" s="46" t="s">
        <v>9</v>
      </c>
      <c r="B10" s="43">
        <f t="shared" si="0"/>
        <v>15.31</v>
      </c>
      <c r="C10" s="43">
        <f t="shared" si="1"/>
        <v>15.31</v>
      </c>
      <c r="D10" s="47">
        <v>15.31</v>
      </c>
      <c r="E10" s="48"/>
      <c r="F10" s="24"/>
    </row>
    <row r="11" ht="18" customHeight="1" spans="1:6">
      <c r="A11" s="46" t="s">
        <v>48</v>
      </c>
      <c r="B11" s="43">
        <f t="shared" si="0"/>
        <v>15.31</v>
      </c>
      <c r="C11" s="43">
        <f t="shared" si="1"/>
        <v>15.31</v>
      </c>
      <c r="D11" s="47">
        <v>15.31</v>
      </c>
      <c r="E11" s="48"/>
      <c r="F11" s="24"/>
    </row>
    <row r="12" ht="18" customHeight="1" spans="1:6">
      <c r="A12" s="46" t="s">
        <v>11</v>
      </c>
      <c r="B12" s="43">
        <f t="shared" si="0"/>
        <v>312.3</v>
      </c>
      <c r="C12" s="43">
        <f t="shared" si="1"/>
        <v>312.3</v>
      </c>
      <c r="D12" s="47">
        <v>297.3</v>
      </c>
      <c r="E12" s="50">
        <v>15</v>
      </c>
      <c r="F12" s="24"/>
    </row>
    <row r="13" ht="18" customHeight="1" spans="1:6">
      <c r="A13" s="46" t="s">
        <v>49</v>
      </c>
      <c r="B13" s="43">
        <f t="shared" si="0"/>
        <v>312.3</v>
      </c>
      <c r="C13" s="43">
        <f t="shared" si="1"/>
        <v>312.3</v>
      </c>
      <c r="D13" s="47">
        <v>297.3</v>
      </c>
      <c r="E13" s="50">
        <v>15</v>
      </c>
      <c r="F13" s="24"/>
    </row>
    <row r="14" ht="18" customHeight="1" spans="1:6">
      <c r="A14" s="46" t="s">
        <v>13</v>
      </c>
      <c r="B14" s="43">
        <f t="shared" si="0"/>
        <v>29.08</v>
      </c>
      <c r="C14" s="43">
        <f t="shared" si="1"/>
        <v>29.08</v>
      </c>
      <c r="D14" s="47">
        <v>29.08</v>
      </c>
      <c r="E14" s="45"/>
      <c r="F14" s="24"/>
    </row>
    <row r="15" ht="18" customHeight="1" spans="1:6">
      <c r="A15" s="46" t="s">
        <v>50</v>
      </c>
      <c r="B15" s="43">
        <f t="shared" si="0"/>
        <v>29.08</v>
      </c>
      <c r="C15" s="43">
        <f t="shared" si="1"/>
        <v>29.08</v>
      </c>
      <c r="D15" s="47">
        <v>29.08</v>
      </c>
      <c r="E15" s="45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43">
        <f t="shared" si="0"/>
        <v>420.76</v>
      </c>
      <c r="C21" s="43">
        <f t="shared" si="1"/>
        <v>420.76</v>
      </c>
      <c r="D21" s="43">
        <v>405.76</v>
      </c>
      <c r="E21" s="43">
        <f>SUM(E13:E20)</f>
        <v>15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C43" sqref="C43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30</v>
      </c>
      <c r="C4" s="23" t="s">
        <v>52</v>
      </c>
      <c r="D4" s="23"/>
      <c r="E4" s="23"/>
      <c r="F4" s="33" t="s">
        <v>53</v>
      </c>
    </row>
    <row r="5" ht="25.5" customHeight="1" spans="1:6">
      <c r="A5" s="33"/>
      <c r="B5" s="22"/>
      <c r="C5" s="23" t="s">
        <v>34</v>
      </c>
      <c r="D5" s="23" t="s">
        <v>57</v>
      </c>
      <c r="E5" s="23" t="s">
        <v>58</v>
      </c>
      <c r="F5" s="23"/>
    </row>
    <row r="6" ht="18" customHeight="1" spans="1:6">
      <c r="A6" s="34" t="s">
        <v>67</v>
      </c>
      <c r="B6" s="24">
        <f t="shared" ref="B6" si="0">SUM(B7:B19)</f>
        <v>405.76</v>
      </c>
      <c r="C6" s="24">
        <f t="shared" ref="C6" si="1">SUM(C7:C19)</f>
        <v>405.76</v>
      </c>
      <c r="D6" s="24">
        <f t="shared" ref="D6" si="2">SUM(D7:D19)</f>
        <v>405.76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68</v>
      </c>
      <c r="B7" s="24">
        <f t="shared" ref="B7:B70" si="4">C7+F7</f>
        <v>208.11</v>
      </c>
      <c r="C7" s="24">
        <v>208.11</v>
      </c>
      <c r="D7" s="24">
        <v>208.11</v>
      </c>
      <c r="E7" s="24"/>
      <c r="F7" s="24"/>
    </row>
    <row r="8" ht="18" customHeight="1" spans="1:6">
      <c r="A8" s="35" t="s">
        <v>69</v>
      </c>
      <c r="B8" s="24">
        <f t="shared" si="4"/>
        <v>89.19</v>
      </c>
      <c r="C8" s="24">
        <f t="shared" ref="C8:C19" si="5">SUM(D8:E8)</f>
        <v>89.19</v>
      </c>
      <c r="D8" s="24">
        <v>89.19</v>
      </c>
      <c r="E8" s="24"/>
      <c r="F8" s="24"/>
    </row>
    <row r="9" ht="18" customHeight="1" spans="1:6">
      <c r="A9" s="35" t="s">
        <v>70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71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72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73</v>
      </c>
      <c r="B12" s="24">
        <f t="shared" si="4"/>
        <v>40.74</v>
      </c>
      <c r="C12" s="24">
        <f t="shared" si="5"/>
        <v>40.74</v>
      </c>
      <c r="D12" s="24">
        <v>40.74</v>
      </c>
      <c r="E12" s="24"/>
      <c r="F12" s="24"/>
    </row>
    <row r="13" ht="18" customHeight="1" spans="1:6">
      <c r="A13" s="35" t="s">
        <v>74</v>
      </c>
      <c r="B13" s="24">
        <f t="shared" si="4"/>
        <v>20.37</v>
      </c>
      <c r="C13" s="24">
        <f t="shared" si="5"/>
        <v>20.37</v>
      </c>
      <c r="D13" s="24">
        <v>20.37</v>
      </c>
      <c r="E13" s="24"/>
      <c r="F13" s="24"/>
    </row>
    <row r="14" ht="18" customHeight="1" spans="1:6">
      <c r="A14" s="35" t="s">
        <v>75</v>
      </c>
      <c r="B14" s="24">
        <f t="shared" si="4"/>
        <v>15.31</v>
      </c>
      <c r="C14" s="24">
        <f t="shared" si="5"/>
        <v>15.31</v>
      </c>
      <c r="D14" s="24">
        <v>15.31</v>
      </c>
      <c r="E14" s="24"/>
      <c r="F14" s="24"/>
    </row>
    <row r="15" ht="18" customHeight="1" spans="1:6">
      <c r="A15" s="35" t="s">
        <v>76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77</v>
      </c>
      <c r="B16" s="24">
        <f t="shared" si="4"/>
        <v>2.96</v>
      </c>
      <c r="C16" s="24">
        <f t="shared" si="5"/>
        <v>2.96</v>
      </c>
      <c r="D16" s="24">
        <v>2.96</v>
      </c>
      <c r="E16" s="24"/>
      <c r="F16" s="24"/>
    </row>
    <row r="17" ht="18" customHeight="1" spans="1:6">
      <c r="A17" s="35" t="s">
        <v>78</v>
      </c>
      <c r="B17" s="24">
        <f t="shared" si="4"/>
        <v>29.08</v>
      </c>
      <c r="C17" s="24">
        <f t="shared" si="5"/>
        <v>29.08</v>
      </c>
      <c r="D17" s="24">
        <v>29.08</v>
      </c>
      <c r="E17" s="24"/>
      <c r="F17" s="24"/>
    </row>
    <row r="18" ht="18" customHeight="1" spans="1:6">
      <c r="A18" s="35" t="s">
        <v>79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80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81</v>
      </c>
      <c r="B20" s="24">
        <v>15</v>
      </c>
      <c r="C20" s="24">
        <v>15</v>
      </c>
      <c r="D20" s="24">
        <f t="shared" ref="D20" si="6">SUM(D21:D47)</f>
        <v>0</v>
      </c>
      <c r="E20" s="24">
        <v>15</v>
      </c>
      <c r="F20" s="24">
        <f t="shared" ref="F20" si="7">SUM(F21:F47)</f>
        <v>0</v>
      </c>
    </row>
    <row r="21" ht="18" customHeight="1" spans="1:6">
      <c r="A21" s="35" t="s">
        <v>82</v>
      </c>
      <c r="B21" s="24">
        <f t="shared" ref="B21:B47" si="8">C21+F21</f>
        <v>2.6</v>
      </c>
      <c r="C21" s="24">
        <f t="shared" ref="C21:C47" si="9">SUM(D21:E21)</f>
        <v>2.6</v>
      </c>
      <c r="D21" s="24"/>
      <c r="E21" s="24">
        <v>2.6</v>
      </c>
      <c r="F21" s="24"/>
    </row>
    <row r="22" ht="18" customHeight="1" spans="1:6">
      <c r="A22" s="35" t="s">
        <v>83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84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85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86</v>
      </c>
      <c r="B25" s="24">
        <f t="shared" si="8"/>
        <v>0.2</v>
      </c>
      <c r="C25" s="24">
        <f t="shared" si="9"/>
        <v>0.2</v>
      </c>
      <c r="D25" s="24"/>
      <c r="E25" s="24">
        <v>0.2</v>
      </c>
      <c r="F25" s="24"/>
    </row>
    <row r="26" ht="18" customHeight="1" spans="1:6">
      <c r="A26" s="35" t="s">
        <v>87</v>
      </c>
      <c r="B26" s="24">
        <f t="shared" si="8"/>
        <v>0.7</v>
      </c>
      <c r="C26" s="24">
        <f t="shared" si="9"/>
        <v>0.7</v>
      </c>
      <c r="D26" s="24"/>
      <c r="E26" s="24">
        <v>0.7</v>
      </c>
      <c r="F26" s="24"/>
    </row>
    <row r="27" ht="18" customHeight="1" spans="1:6">
      <c r="A27" s="35" t="s">
        <v>88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89</v>
      </c>
      <c r="B28" s="24">
        <f t="shared" si="8"/>
        <v>1.5</v>
      </c>
      <c r="C28" s="24">
        <f t="shared" si="9"/>
        <v>1.5</v>
      </c>
      <c r="D28" s="24"/>
      <c r="E28" s="24">
        <v>1.5</v>
      </c>
      <c r="F28" s="24"/>
    </row>
    <row r="29" ht="18" customHeight="1" spans="1:6">
      <c r="A29" s="35" t="s">
        <v>90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91</v>
      </c>
      <c r="B30" s="24">
        <f t="shared" si="8"/>
        <v>1.5</v>
      </c>
      <c r="C30" s="36">
        <f t="shared" si="9"/>
        <v>1.5</v>
      </c>
      <c r="D30" s="36"/>
      <c r="E30" s="36">
        <v>1.5</v>
      </c>
      <c r="F30" s="24"/>
    </row>
    <row r="31" ht="18" customHeight="1" spans="1:6">
      <c r="A31" s="35" t="s">
        <v>92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93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94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95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96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97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98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99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100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101</v>
      </c>
      <c r="B40" s="24">
        <f t="shared" si="8"/>
        <v>5</v>
      </c>
      <c r="C40" s="24">
        <f t="shared" si="9"/>
        <v>5</v>
      </c>
      <c r="D40" s="24"/>
      <c r="E40" s="24">
        <v>5</v>
      </c>
      <c r="F40" s="24"/>
    </row>
    <row r="41" ht="18" customHeight="1" spans="1:6">
      <c r="A41" s="35" t="s">
        <v>102</v>
      </c>
      <c r="B41" s="24">
        <f t="shared" si="8"/>
        <v>1</v>
      </c>
      <c r="C41" s="24">
        <f t="shared" si="9"/>
        <v>1</v>
      </c>
      <c r="D41" s="24"/>
      <c r="E41" s="24">
        <v>1</v>
      </c>
      <c r="F41" s="24"/>
    </row>
    <row r="42" ht="18" customHeight="1" spans="1:6">
      <c r="A42" s="35" t="s">
        <v>103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104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105</v>
      </c>
      <c r="B44" s="24">
        <f t="shared" si="8"/>
        <v>2.5</v>
      </c>
      <c r="C44" s="24">
        <f t="shared" si="9"/>
        <v>2.5</v>
      </c>
      <c r="D44" s="24"/>
      <c r="E44" s="24">
        <v>2.5</v>
      </c>
      <c r="F44" s="24"/>
    </row>
    <row r="45" ht="18" customHeight="1" spans="1:6">
      <c r="A45" s="35" t="s">
        <v>106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107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108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109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110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111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112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113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114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115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116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117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118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119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120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121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122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123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124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125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126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127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128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129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130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131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132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133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134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135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136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137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138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139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127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128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129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130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131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132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133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140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141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142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143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134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135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136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137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144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145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146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147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148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152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153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154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155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0">B6+B20+B48+B60+B65+B78+B95+B98+B104+B107</f>
        <v>420.76</v>
      </c>
      <c r="C112" s="24">
        <f t="shared" si="60"/>
        <v>420.76</v>
      </c>
      <c r="D112" s="24">
        <f t="shared" si="60"/>
        <v>405.76</v>
      </c>
      <c r="E112" s="24">
        <f t="shared" si="60"/>
        <v>15</v>
      </c>
      <c r="F112" s="24">
        <f t="shared" si="60"/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6" workbookViewId="0">
      <selection activeCell="K62" sqref="K6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30</v>
      </c>
      <c r="C3" s="23" t="s">
        <v>52</v>
      </c>
      <c r="D3" s="23"/>
      <c r="E3" s="23"/>
      <c r="F3" s="33" t="s">
        <v>53</v>
      </c>
    </row>
    <row r="4" ht="21" customHeight="1" spans="1:6">
      <c r="A4" s="33"/>
      <c r="B4" s="22"/>
      <c r="C4" s="23" t="s">
        <v>34</v>
      </c>
      <c r="D4" s="23" t="s">
        <v>57</v>
      </c>
      <c r="E4" s="23" t="s">
        <v>58</v>
      </c>
      <c r="F4" s="23"/>
    </row>
    <row r="5" ht="18" customHeight="1" spans="1:6">
      <c r="A5" s="34" t="s">
        <v>161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173</v>
      </c>
      <c r="B36" s="24"/>
      <c r="C36" s="24"/>
      <c r="D36" s="24"/>
      <c r="E36" s="24"/>
      <c r="F36" s="24"/>
    </row>
    <row r="37" ht="18" customHeight="1" spans="1:6">
      <c r="A37" s="35" t="s">
        <v>174</v>
      </c>
      <c r="B37" s="24">
        <v>405.76</v>
      </c>
      <c r="C37" s="24">
        <v>405.76</v>
      </c>
      <c r="D37" s="24">
        <v>405.76</v>
      </c>
      <c r="E37" s="24"/>
      <c r="F37" s="24"/>
    </row>
    <row r="38" ht="18" customHeight="1" spans="1:6">
      <c r="A38" s="35" t="s">
        <v>175</v>
      </c>
      <c r="B38" s="24">
        <v>15</v>
      </c>
      <c r="C38" s="24">
        <v>15</v>
      </c>
      <c r="E38" s="24">
        <v>15</v>
      </c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f>SUM(B37:B71)</f>
        <v>420.76</v>
      </c>
      <c r="C72" s="24">
        <f>SUM(C37:C71)</f>
        <v>420.76</v>
      </c>
      <c r="D72" s="24">
        <f>SUM(D37:D71)</f>
        <v>405.76</v>
      </c>
      <c r="E72" s="24">
        <f>SUM(E38:E71)</f>
        <v>15</v>
      </c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34</v>
      </c>
      <c r="B5" s="24">
        <f>SUM(B6:B8)</f>
        <v>2.5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v>2.5</v>
      </c>
    </row>
    <row r="9" ht="24" customHeight="1" spans="1:2">
      <c r="A9" s="27" t="s">
        <v>199</v>
      </c>
      <c r="B9" s="24">
        <v>2.5</v>
      </c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34</v>
      </c>
      <c r="D5" s="23" t="s">
        <v>57</v>
      </c>
      <c r="E5" s="23" t="s">
        <v>58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U12" sqref="U12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壹珂金豆 </cp:lastModifiedBy>
  <dcterms:created xsi:type="dcterms:W3CDTF">2019-04-13T16:30:00Z</dcterms:created>
  <dcterms:modified xsi:type="dcterms:W3CDTF">2022-09-08T04:52:02Z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52E10C9E483240648D7158D9FA8A7B87</vt:lpwstr>
  </property>
</Properties>
</file>